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12180"/>
  </bookViews>
  <sheets>
    <sheet name="耗材訂購單" sheetId="2" r:id="rId1"/>
  </sheets>
  <definedNames>
    <definedName name="_xlnm._FilterDatabase" localSheetId="0" hidden="1">耗材訂購單!$A$17:$H$17</definedName>
    <definedName name="_xlnm.Print_Area" localSheetId="0">耗材訂購單!$A$1:$M$50</definedName>
  </definedNames>
  <calcPr calcId="145621"/>
</workbook>
</file>

<file path=xl/calcChain.xml><?xml version="1.0" encoding="utf-8"?>
<calcChain xmlns="http://schemas.openxmlformats.org/spreadsheetml/2006/main">
  <c r="F40" i="2" l="1"/>
  <c r="F31" i="2" l="1"/>
  <c r="M30" i="2" l="1"/>
  <c r="F23" i="2" l="1"/>
  <c r="M42" i="2" l="1"/>
  <c r="M43" i="2"/>
  <c r="M44" i="2"/>
  <c r="M29" i="2"/>
  <c r="M31" i="2"/>
  <c r="M34" i="2"/>
  <c r="M35" i="2" l="1"/>
  <c r="M36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3" i="2"/>
  <c r="F43" i="2" l="1"/>
  <c r="F44" i="2"/>
  <c r="F45" i="2"/>
  <c r="F46" i="2"/>
  <c r="F47" i="2"/>
  <c r="F48" i="2"/>
  <c r="F42" i="2"/>
  <c r="F20" i="2"/>
  <c r="F21" i="2"/>
  <c r="F22" i="2"/>
  <c r="F24" i="2"/>
  <c r="F25" i="2"/>
  <c r="F26" i="2"/>
  <c r="F27" i="2"/>
  <c r="F28" i="2"/>
  <c r="F29" i="2"/>
  <c r="F30" i="2"/>
  <c r="F32" i="2"/>
  <c r="F33" i="2"/>
  <c r="F34" i="2"/>
  <c r="F35" i="2"/>
  <c r="F36" i="2"/>
  <c r="F37" i="2"/>
  <c r="F38" i="2"/>
  <c r="F39" i="2"/>
  <c r="F19" i="2"/>
  <c r="M45" i="2" l="1"/>
  <c r="M46" i="2" s="1"/>
  <c r="M47" i="2" s="1"/>
</calcChain>
</file>

<file path=xl/sharedStrings.xml><?xml version="1.0" encoding="utf-8"?>
<sst xmlns="http://schemas.openxmlformats.org/spreadsheetml/2006/main" count="167" uniqueCount="161">
  <si>
    <t>總  價</t>
  </si>
  <si>
    <t>EPSON DLQ-3000 色帶</t>
  </si>
  <si>
    <t>IBM 9065 色帶</t>
  </si>
  <si>
    <t>項次</t>
  </si>
  <si>
    <t>FUTEK F96 / I96 原廠色帶</t>
  </si>
  <si>
    <t>TIIS 9068 原廠色帶</t>
  </si>
  <si>
    <t>IBM 5577HC2 / KC2 色帶</t>
  </si>
  <si>
    <t>IBM 9068A01 色帶</t>
  </si>
  <si>
    <t>IBM 9068D01 色帶</t>
  </si>
  <si>
    <t>東宜資訊接洽人員</t>
  </si>
  <si>
    <t>AX2-ZPR9</t>
  </si>
  <si>
    <t>D12-IR71</t>
  </si>
  <si>
    <t>D12-DLQ300000A00</t>
  </si>
  <si>
    <t>D12-ERC32</t>
  </si>
  <si>
    <t>D12-DL3800</t>
  </si>
  <si>
    <t>D12-DL6400</t>
  </si>
  <si>
    <t>D12-5577HC2</t>
  </si>
  <si>
    <t>D12-906500A00</t>
  </si>
  <si>
    <t>D12-9068A01</t>
  </si>
  <si>
    <t>D12-9068D01</t>
  </si>
  <si>
    <t>D12-PTI9320</t>
  </si>
  <si>
    <t>D12-PR2</t>
  </si>
  <si>
    <t>AX2-ZF96RB</t>
  </si>
  <si>
    <t>AX2-ZLQ2180</t>
  </si>
  <si>
    <t>FUTEK F88 / F84 / DL6400 外匯用色帶</t>
  </si>
  <si>
    <t>EPSON LQ-680 色帶</t>
  </si>
  <si>
    <t>OLIVETTI PR-2 色帶</t>
  </si>
  <si>
    <t>D12-LQ6800000A00</t>
  </si>
  <si>
    <t>D12-LP7700000C00</t>
  </si>
  <si>
    <t>AX2-ZLP7800III</t>
  </si>
  <si>
    <t>LEDOMARS LP-7800III 原廠色帶</t>
  </si>
  <si>
    <t>AX2-ZLP8000S</t>
  </si>
  <si>
    <t>LEDOMARS LP-8000S 原廠色帶</t>
  </si>
  <si>
    <t>AX2-Z0000010</t>
  </si>
  <si>
    <t>AX2-Z0000009</t>
  </si>
  <si>
    <t>AX2-Z0000008</t>
  </si>
  <si>
    <t>AX2-Z0000007</t>
  </si>
  <si>
    <t>AX2-Z0000003</t>
  </si>
  <si>
    <t>AX2-Z0000001</t>
  </si>
  <si>
    <t>D12-LQ2180</t>
  </si>
  <si>
    <t>EPSON LQ2180系列 色帶</t>
  </si>
  <si>
    <t>D12-F86</t>
  </si>
  <si>
    <t>FUTEK F86+ 色帶</t>
  </si>
  <si>
    <t>AX2-ZF86RB</t>
  </si>
  <si>
    <t>FUTEK F86+ 原廠色帶</t>
  </si>
  <si>
    <t>MICR紙捲 (1P)-10入</t>
  </si>
  <si>
    <t>MICR紙捲 (2P)-10入</t>
  </si>
  <si>
    <t>MICR更正貼紙-1000PCS</t>
  </si>
  <si>
    <t>MICR信封-1000PCS</t>
  </si>
  <si>
    <t>MICR磁字帶(HQ 2001E)-3入</t>
  </si>
  <si>
    <t>MICR紙捲色帶-紫色(IR-910/TK-100/HQ 2001E)-3入</t>
  </si>
  <si>
    <t>IBM 9068H01 色帶</t>
  </si>
  <si>
    <t>OKI 172/182/183/192/193/320/321/390/391 色帶</t>
  </si>
  <si>
    <t>AX2-ZLQ800K005A01</t>
  </si>
  <si>
    <t>D12-A51000000A00</t>
  </si>
  <si>
    <t>AMANO 3000/5100/5300打卡鐘色帶</t>
  </si>
  <si>
    <t>D12-F96</t>
  </si>
  <si>
    <t>FUTEK F96 色帶</t>
  </si>
  <si>
    <t>AX2-Z0000002</t>
  </si>
  <si>
    <t>MICR原廠墨球(HP 51604A)</t>
  </si>
  <si>
    <t>D11-LQ8000000C00</t>
  </si>
  <si>
    <t>EPSON LQ300/LQ800 色帶</t>
  </si>
  <si>
    <t>D62-PB4470</t>
  </si>
  <si>
    <t>FUTEK DL3800/F95/F80 色帶</t>
  </si>
  <si>
    <t>D12-RFA480</t>
  </si>
  <si>
    <t>AMANO 4840/4850打卡鐘色帶-2入</t>
  </si>
  <si>
    <t>D12-LP7580</t>
  </si>
  <si>
    <t>LEDOMARS LP-7580 色帶</t>
  </si>
  <si>
    <t>D12-ML8200000C00</t>
  </si>
  <si>
    <t>OKI 182/PR820S/PT1932 色帶</t>
  </si>
  <si>
    <t>D62-KJ578012</t>
  </si>
  <si>
    <t>D12-5579KC2</t>
  </si>
  <si>
    <t>D12-9055</t>
  </si>
  <si>
    <t>IBM 5579KC2 色帶</t>
  </si>
  <si>
    <t>IBM 9055 色帶-2入</t>
  </si>
  <si>
    <t>D12-EF2814</t>
  </si>
  <si>
    <t>UNISYS EF-2814 補摺機色帶(黑色)</t>
  </si>
  <si>
    <t>AX2-ZLQ680C</t>
  </si>
  <si>
    <t>EPSON LQ-680C 原廠色帶</t>
  </si>
  <si>
    <t>AX2-ZLP7580H</t>
  </si>
  <si>
    <t>AX2-Z256977403</t>
  </si>
  <si>
    <t>Printronix P8 原廠色帶-4入</t>
  </si>
  <si>
    <t>HP Pro 8100/8600/8600Plus 原廠墨水匣(黑色)高容量</t>
  </si>
  <si>
    <t>D62-ELI8080</t>
  </si>
  <si>
    <t xml:space="preserve"> 顧客名稱：</t>
    <phoneticPr fontId="2" type="noConversion"/>
  </si>
  <si>
    <t xml:space="preserve"> 統一編號：</t>
    <phoneticPr fontId="2" type="noConversion"/>
  </si>
  <si>
    <t xml:space="preserve"> 聯  絡   人：</t>
    <phoneticPr fontId="2" type="noConversion"/>
  </si>
  <si>
    <t xml:space="preserve"> 電話 / 傳真：</t>
    <phoneticPr fontId="2" type="noConversion"/>
  </si>
  <si>
    <t>☆報價後 三十 天內有效，交貨後以現金或____天內匯款一次付清。</t>
    <phoneticPr fontId="2" type="noConversion"/>
  </si>
  <si>
    <t xml:space="preserve"> 收貨地點：</t>
    <phoneticPr fontId="2" type="noConversion"/>
  </si>
  <si>
    <t>交貨日期：</t>
    <phoneticPr fontId="2" type="noConversion"/>
  </si>
  <si>
    <t>料號/規格</t>
    <phoneticPr fontId="2" type="noConversion"/>
  </si>
  <si>
    <t>產品名稱</t>
    <phoneticPr fontId="2" type="noConversion"/>
  </si>
  <si>
    <t>單 價</t>
    <phoneticPr fontId="2" type="noConversion"/>
  </si>
  <si>
    <t>顧客購買簽認</t>
    <phoneticPr fontId="2" type="noConversion"/>
  </si>
  <si>
    <t xml:space="preserve">         年    月    日</t>
    <phoneticPr fontId="2" type="noConversion"/>
  </si>
  <si>
    <t>☆商品因種類繁多無法詳列於此，如需購買其他型號歡迎來電洽詢！</t>
    <phoneticPr fontId="2" type="noConversion"/>
  </si>
  <si>
    <t>FUTEK F98 原廠色帶</t>
  </si>
  <si>
    <t>AX2-ZF98RB</t>
  </si>
  <si>
    <t>LEDOMARS LP-7580 原廠色帶(華銀專案價格)</t>
  </si>
  <si>
    <t>EPSON LQ2180系列 原廠色帶</t>
  </si>
  <si>
    <t>EPSON LQ-800 原廠色帶</t>
  </si>
  <si>
    <t>LEDOMARS LP-7800系列 / LP-8000色帶</t>
  </si>
  <si>
    <t>57x80x12 電子發票專用紙(一箱50捲)</t>
  </si>
  <si>
    <t>D62-ELI57100</t>
  </si>
  <si>
    <t xml:space="preserve">號碼機紙捲57x100(一箱50捲) </t>
  </si>
  <si>
    <t>耗 材 訂 購 單(色帶、紙類品)</t>
    <phoneticPr fontId="3" type="noConversion"/>
  </si>
  <si>
    <t>44x70 收銀機二聯式發票紙捲(一箱100捲)</t>
  </si>
  <si>
    <t>★~各式規格的熱感紙捲~若有需要客製化印刷，歡迎來電詢價★</t>
    <phoneticPr fontId="2" type="noConversion"/>
  </si>
  <si>
    <t>★~副廠色帶★</t>
    <phoneticPr fontId="2" type="noConversion"/>
  </si>
  <si>
    <t>★~原廠色帶★</t>
    <phoneticPr fontId="2" type="noConversion"/>
  </si>
  <si>
    <t>數量</t>
    <phoneticPr fontId="2" type="noConversion"/>
  </si>
  <si>
    <t>EPSON ERC-32 收銀機色帶</t>
    <phoneticPr fontId="2" type="noConversion"/>
  </si>
  <si>
    <t>CITIZEN IR-71 收銀機色帶</t>
    <phoneticPr fontId="2" type="noConversion"/>
  </si>
  <si>
    <t>★~原廠MICR機耗材★</t>
    <phoneticPr fontId="2" type="noConversion"/>
  </si>
  <si>
    <t>HP Deskjet D4160原廠墨水匣(三色)</t>
  </si>
  <si>
    <t>HP Deskjet D4160原廠墨水匣(黑色)</t>
  </si>
  <si>
    <t>★~原廠墨水匣★</t>
    <phoneticPr fontId="2" type="noConversion"/>
  </si>
  <si>
    <t>運 費</t>
    <phoneticPr fontId="2" type="noConversion"/>
  </si>
  <si>
    <t>總 計</t>
    <phoneticPr fontId="2" type="noConversion"/>
  </si>
  <si>
    <t>金 額</t>
    <phoneticPr fontId="2" type="noConversion"/>
  </si>
  <si>
    <t>D12-9068H01</t>
    <phoneticPr fontId="2" type="noConversion"/>
  </si>
  <si>
    <t>EPSON T66 系列原廠墨水匣(黑色/藍色/紅色/黃色)</t>
    <phoneticPr fontId="2" type="noConversion"/>
  </si>
  <si>
    <t>HP Pro 8100/8600/8600Plus 原廠墨水匣(藍色/紅色/黃色)</t>
    <phoneticPr fontId="2" type="noConversion"/>
  </si>
  <si>
    <t>EPSON LQ-310 色帶</t>
  </si>
  <si>
    <t>D12-S015641</t>
  </si>
  <si>
    <t>AX2-ZCB336WA</t>
  </si>
  <si>
    <t>HP Deskjet D4360 高容量黑色原廠墨水匣</t>
  </si>
  <si>
    <t>AX2-ZCB338WA</t>
  </si>
  <si>
    <t>HP Deskjet D4360 高容量三色原廠墨水匣</t>
  </si>
  <si>
    <r>
      <rPr>
        <sz val="48"/>
        <color theme="1"/>
        <rFont val="標楷體"/>
        <family val="4"/>
        <charset val="136"/>
      </rPr>
      <t>東宜資訊股份有限公司</t>
    </r>
    <r>
      <rPr>
        <sz val="32"/>
        <color theme="1"/>
        <rFont val="標楷體"/>
        <family val="4"/>
        <charset val="136"/>
      </rPr>
      <t xml:space="preserve">    </t>
    </r>
    <r>
      <rPr>
        <i/>
        <sz val="26"/>
        <color theme="1"/>
        <rFont val="標楷體"/>
        <family val="4"/>
        <charset val="136"/>
      </rPr>
      <t>TUNG-I  Information  Service Co., Ltd.</t>
    </r>
    <r>
      <rPr>
        <i/>
        <sz val="32"/>
        <color theme="1"/>
        <rFont val="標楷體"/>
        <family val="4"/>
        <charset val="136"/>
      </rPr>
      <t xml:space="preserve">
台北市光復南路 495 號 3 樓   </t>
    </r>
    <r>
      <rPr>
        <i/>
        <sz val="22"/>
        <color theme="1"/>
        <rFont val="標楷體"/>
        <family val="4"/>
        <charset val="136"/>
      </rPr>
      <t>3F, NO.495, KUANG FU S. ROAD. TAIPEI, TAIWAN, R.O.C.</t>
    </r>
    <r>
      <rPr>
        <i/>
        <sz val="32"/>
        <color theme="1"/>
        <rFont val="標楷體"/>
        <family val="4"/>
        <charset val="136"/>
      </rPr>
      <t xml:space="preserve">
訂購及服務專線 TEL:886-2-2725-7569  FAX: 886-2-2729-3644
東宜電子商店(TIIS E-Shap) ~ Shop.tiis.com.tw</t>
    </r>
    <phoneticPr fontId="2" type="noConversion"/>
  </si>
  <si>
    <t>D12-S4680</t>
  </si>
  <si>
    <t>三商新型補摺機色帶</t>
  </si>
  <si>
    <t>AX2-ZC9361WA</t>
    <phoneticPr fontId="2" type="noConversion"/>
  </si>
  <si>
    <t>AX2-ZC9364WA</t>
    <phoneticPr fontId="2" type="noConversion"/>
  </si>
  <si>
    <t>AX2-ZC13T664100</t>
    <phoneticPr fontId="2" type="noConversion"/>
  </si>
  <si>
    <t>AX2-ZCN045AA</t>
    <phoneticPr fontId="2" type="noConversion"/>
  </si>
  <si>
    <t>D62-COSTCO8080</t>
  </si>
  <si>
    <t>D12-PR9360</t>
    <phoneticPr fontId="2" type="noConversion"/>
  </si>
  <si>
    <t>PRINTEC PR9360色帶</t>
  </si>
  <si>
    <t>Shinko S-4880 色帶</t>
  </si>
  <si>
    <t>D12-S4880</t>
    <phoneticPr fontId="2" type="noConversion"/>
  </si>
  <si>
    <t>AX2-ZF97RB</t>
  </si>
  <si>
    <t>FUTEK F97 原廠色帶</t>
  </si>
  <si>
    <t>AX2-ZCN046-048AA</t>
    <phoneticPr fontId="2" type="noConversion"/>
  </si>
  <si>
    <t>AX2-ZF8000</t>
  </si>
  <si>
    <t>FUTEK F80/F8000 原廠色帶</t>
  </si>
  <si>
    <t>AX2-Z255165001</t>
  </si>
  <si>
    <t>Printronix P7系列印表機原廠色帶(圓盤式)</t>
  </si>
  <si>
    <t>☆訂購專線：02-2725-7569高'S       ☆訂購傳真：02-2720-3135</t>
    <phoneticPr fontId="2" type="noConversion"/>
  </si>
  <si>
    <t>D12-TP20BLUE</t>
  </si>
  <si>
    <t>SEIKO TP20色帶(藍色)</t>
  </si>
  <si>
    <t>D12-HSBCTP20RED</t>
  </si>
  <si>
    <t>電子式印時鐘色帶-紅色(ALWAYS AW100.SEIKO TP10/TP20)</t>
  </si>
  <si>
    <t>AX2-ZHQ2001ETK9000</t>
  </si>
  <si>
    <t>MICR磁字帶(HQ 2001E)-單入</t>
  </si>
  <si>
    <t xml:space="preserve">號碼機/出單機/感熱紙捲80x80(一箱60捲) </t>
  </si>
  <si>
    <t>80x80 熱感紙(一箱60捲)</t>
  </si>
  <si>
    <t>D62-KJ578012W</t>
  </si>
  <si>
    <t>57x80x12 熱感紙(一箱50捲)-背面空白</t>
  </si>
  <si>
    <t xml:space="preserve">     114年 01月 01日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</si>
</sst>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#"/>
    <numFmt numFmtId="177" formatCode="_-* #,##0_-;\-* #,##0_-;_-* &quot;-&quot;??_-;_-@_-"/>
    <numFmt numFmtId="178" formatCode="0_);[Red]\(0\)"/>
  </numFmts>
  <fonts count="26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3"/>
      <name val="Times New Roman"/>
      <family val="1"/>
    </font>
    <font>
      <sz val="12"/>
      <color theme="1"/>
      <name val="標楷體"/>
      <family val="4"/>
      <charset val="136"/>
    </font>
    <font>
      <i/>
      <sz val="26"/>
      <color theme="1"/>
      <name val="標楷體"/>
      <family val="4"/>
      <charset val="136"/>
    </font>
    <font>
      <sz val="22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20"/>
      <name val="標楷體"/>
      <family val="4"/>
      <charset val="136"/>
    </font>
    <font>
      <sz val="16"/>
      <color theme="1"/>
      <name val="標楷體"/>
      <family val="4"/>
      <charset val="136"/>
    </font>
    <font>
      <sz val="24"/>
      <color theme="1"/>
      <name val="標楷體"/>
      <family val="4"/>
      <charset val="136"/>
    </font>
    <font>
      <sz val="24"/>
      <name val="標楷體"/>
      <family val="4"/>
      <charset val="136"/>
    </font>
    <font>
      <sz val="28"/>
      <color theme="1"/>
      <name val="標楷體"/>
      <family val="4"/>
      <charset val="136"/>
    </font>
    <font>
      <u/>
      <sz val="24"/>
      <color theme="1"/>
      <name val="標楷體"/>
      <family val="4"/>
      <charset val="136"/>
    </font>
    <font>
      <sz val="36"/>
      <name val="標楷體"/>
      <family val="4"/>
      <charset val="136"/>
    </font>
    <font>
      <sz val="32"/>
      <color theme="1"/>
      <name val="標楷體"/>
      <family val="4"/>
      <charset val="136"/>
    </font>
    <font>
      <i/>
      <sz val="32"/>
      <color theme="1"/>
      <name val="標楷體"/>
      <family val="4"/>
      <charset val="136"/>
    </font>
    <font>
      <sz val="48"/>
      <color theme="1"/>
      <name val="標楷體"/>
      <family val="4"/>
      <charset val="136"/>
    </font>
    <font>
      <b/>
      <sz val="24"/>
      <color theme="1"/>
      <name val="標楷體"/>
      <family val="4"/>
      <charset val="136"/>
    </font>
    <font>
      <sz val="23"/>
      <color theme="1"/>
      <name val="標楷體"/>
      <family val="4"/>
      <charset val="136"/>
    </font>
    <font>
      <i/>
      <sz val="22"/>
      <color theme="1"/>
      <name val="標楷體"/>
      <family val="4"/>
      <charset val="136"/>
    </font>
    <font>
      <sz val="36"/>
      <color rgb="FFFF0000"/>
      <name val="標楷體"/>
      <family val="4"/>
      <charset val="136"/>
    </font>
    <font>
      <sz val="36"/>
      <color theme="1"/>
      <name val="標楷體"/>
      <family val="4"/>
      <charset val="136"/>
    </font>
    <font>
      <b/>
      <sz val="36"/>
      <color rgb="FF000000"/>
      <name val="細明體"/>
      <family val="3"/>
      <charset val="136"/>
    </font>
    <font>
      <sz val="26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122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7" fillId="0" borderId="0" xfId="0" applyFont="1" applyBorder="1">
      <alignment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>
      <alignment vertical="center"/>
    </xf>
    <xf numFmtId="0" fontId="10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vertical="top" wrapText="1"/>
    </xf>
    <xf numFmtId="0" fontId="11" fillId="0" borderId="0" xfId="0" applyFont="1">
      <alignment vertical="center"/>
    </xf>
    <xf numFmtId="0" fontId="11" fillId="0" borderId="0" xfId="0" applyFont="1" applyBorder="1">
      <alignment vertical="center"/>
    </xf>
    <xf numFmtId="0" fontId="12" fillId="0" borderId="3" xfId="0" applyFont="1" applyBorder="1" applyAlignment="1" applyProtection="1">
      <alignment vertical="center"/>
      <protection locked="0"/>
    </xf>
    <xf numFmtId="177" fontId="12" fillId="0" borderId="3" xfId="1" applyNumberFormat="1" applyFont="1" applyBorder="1">
      <alignment vertical="center"/>
    </xf>
    <xf numFmtId="0" fontId="11" fillId="0" borderId="3" xfId="0" applyFont="1" applyBorder="1">
      <alignment vertical="center"/>
    </xf>
    <xf numFmtId="176" fontId="11" fillId="0" borderId="4" xfId="0" applyNumberFormat="1" applyFont="1" applyBorder="1" applyAlignment="1">
      <alignment vertical="center"/>
    </xf>
    <xf numFmtId="0" fontId="12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vertical="center"/>
    </xf>
    <xf numFmtId="0" fontId="11" fillId="0" borderId="3" xfId="0" applyFont="1" applyBorder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177" fontId="11" fillId="0" borderId="3" xfId="1" applyNumberFormat="1" applyFont="1" applyBorder="1">
      <alignment vertical="center"/>
    </xf>
    <xf numFmtId="0" fontId="11" fillId="0" borderId="3" xfId="0" applyFont="1" applyBorder="1" applyAlignment="1">
      <alignment horizontal="left" vertical="center"/>
    </xf>
    <xf numFmtId="177" fontId="12" fillId="0" borderId="3" xfId="1" applyNumberFormat="1" applyFont="1" applyBorder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178" fontId="11" fillId="0" borderId="3" xfId="0" applyNumberFormat="1" applyFont="1" applyBorder="1">
      <alignment vertical="center"/>
    </xf>
    <xf numFmtId="0" fontId="11" fillId="0" borderId="0" xfId="0" applyFont="1" applyProtection="1">
      <alignment vertical="center"/>
      <protection locked="0"/>
    </xf>
    <xf numFmtId="0" fontId="11" fillId="0" borderId="1" xfId="0" applyFont="1" applyBorder="1">
      <alignment vertical="center"/>
    </xf>
    <xf numFmtId="0" fontId="11" fillId="0" borderId="1" xfId="0" applyFon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right" vertical="center" wrapText="1"/>
    </xf>
    <xf numFmtId="0" fontId="7" fillId="0" borderId="7" xfId="0" applyFont="1" applyBorder="1">
      <alignment vertical="center"/>
    </xf>
    <xf numFmtId="176" fontId="13" fillId="0" borderId="10" xfId="0" applyNumberFormat="1" applyFont="1" applyBorder="1" applyAlignment="1">
      <alignment vertical="top"/>
    </xf>
    <xf numFmtId="176" fontId="13" fillId="0" borderId="11" xfId="0" applyNumberFormat="1" applyFont="1" applyBorder="1" applyAlignment="1">
      <alignment vertical="top"/>
    </xf>
    <xf numFmtId="0" fontId="11" fillId="0" borderId="0" xfId="0" applyFont="1" applyAlignment="1" applyProtection="1">
      <alignment horizontal="left" vertical="center"/>
      <protection locked="0"/>
    </xf>
    <xf numFmtId="0" fontId="20" fillId="0" borderId="3" xfId="0" applyFont="1" applyBorder="1">
      <alignment vertical="center"/>
    </xf>
    <xf numFmtId="0" fontId="4" fillId="0" borderId="12" xfId="0" applyFont="1" applyBorder="1">
      <alignment vertical="center"/>
    </xf>
    <xf numFmtId="0" fontId="11" fillId="0" borderId="3" xfId="0" applyFont="1" applyBorder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5" fillId="0" borderId="0" xfId="0" applyFont="1" applyFill="1" applyAlignment="1" applyProtection="1">
      <alignment vertical="center"/>
    </xf>
    <xf numFmtId="0" fontId="11" fillId="0" borderId="0" xfId="0" applyFont="1" applyBorder="1" applyAlignment="1" applyProtection="1">
      <alignment vertical="center"/>
      <protection locked="0"/>
    </xf>
    <xf numFmtId="0" fontId="11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4" fillId="0" borderId="0" xfId="0" applyNumberFormat="1" applyFont="1" applyBorder="1" applyAlignment="1" applyProtection="1">
      <alignment vertical="center" wrapText="1"/>
      <protection locked="0"/>
    </xf>
    <xf numFmtId="0" fontId="11" fillId="0" borderId="0" xfId="0" applyNumberFormat="1" applyFont="1" applyBorder="1" applyAlignment="1" applyProtection="1">
      <alignment vertical="center"/>
      <protection locked="0"/>
    </xf>
    <xf numFmtId="0" fontId="11" fillId="2" borderId="0" xfId="0" applyFont="1" applyFill="1">
      <alignment vertical="center"/>
    </xf>
    <xf numFmtId="0" fontId="15" fillId="2" borderId="0" xfId="0" applyFont="1" applyFill="1" applyAlignment="1" applyProtection="1">
      <alignment vertical="center"/>
    </xf>
    <xf numFmtId="1" fontId="11" fillId="0" borderId="3" xfId="0" applyNumberFormat="1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3" fillId="0" borderId="10" xfId="0" applyFont="1" applyBorder="1" applyAlignment="1">
      <alignment horizontal="right" vertical="top"/>
    </xf>
    <xf numFmtId="0" fontId="13" fillId="0" borderId="11" xfId="0" applyFont="1" applyBorder="1" applyAlignment="1">
      <alignment horizontal="right" vertical="top"/>
    </xf>
    <xf numFmtId="0" fontId="13" fillId="0" borderId="5" xfId="0" applyFont="1" applyBorder="1">
      <alignment vertical="center"/>
    </xf>
    <xf numFmtId="0" fontId="13" fillId="0" borderId="5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4" fillId="0" borderId="14" xfId="0" applyFont="1" applyBorder="1">
      <alignment vertical="center"/>
    </xf>
    <xf numFmtId="0" fontId="7" fillId="0" borderId="8" xfId="0" applyFont="1" applyBorder="1">
      <alignment vertical="center"/>
    </xf>
    <xf numFmtId="176" fontId="11" fillId="0" borderId="0" xfId="0" applyNumberFormat="1" applyFont="1" applyBorder="1" applyAlignment="1">
      <alignment vertical="center"/>
    </xf>
    <xf numFmtId="0" fontId="4" fillId="0" borderId="0" xfId="0" applyFont="1" applyBorder="1">
      <alignment vertical="center"/>
    </xf>
    <xf numFmtId="0" fontId="16" fillId="0" borderId="0" xfId="0" applyFont="1" applyBorder="1" applyAlignment="1">
      <alignment vertical="center" wrapText="1"/>
    </xf>
    <xf numFmtId="0" fontId="15" fillId="0" borderId="0" xfId="0" applyFont="1" applyFill="1" applyBorder="1" applyAlignment="1" applyProtection="1">
      <alignment vertical="center"/>
    </xf>
    <xf numFmtId="0" fontId="11" fillId="0" borderId="0" xfId="0" applyFont="1" applyBorder="1" applyAlignment="1">
      <alignment horizontal="center" vertical="center"/>
    </xf>
    <xf numFmtId="176" fontId="19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7" fillId="0" borderId="20" xfId="0" applyFont="1" applyBorder="1">
      <alignment vertical="center"/>
    </xf>
    <xf numFmtId="0" fontId="7" fillId="0" borderId="21" xfId="0" applyFont="1" applyBorder="1">
      <alignment vertical="center"/>
    </xf>
    <xf numFmtId="0" fontId="7" fillId="0" borderId="22" xfId="0" applyFont="1" applyBorder="1">
      <alignment vertical="center"/>
    </xf>
    <xf numFmtId="176" fontId="13" fillId="0" borderId="9" xfId="0" applyNumberFormat="1" applyFont="1" applyBorder="1" applyAlignment="1">
      <alignment vertical="top"/>
    </xf>
    <xf numFmtId="0" fontId="7" fillId="0" borderId="3" xfId="0" applyFont="1" applyBorder="1">
      <alignment vertical="center"/>
    </xf>
    <xf numFmtId="176" fontId="11" fillId="0" borderId="15" xfId="0" applyNumberFormat="1" applyFont="1" applyBorder="1" applyAlignment="1">
      <alignment vertical="center"/>
    </xf>
    <xf numFmtId="0" fontId="7" fillId="0" borderId="23" xfId="0" applyFont="1" applyBorder="1">
      <alignment vertical="center"/>
    </xf>
    <xf numFmtId="0" fontId="7" fillId="0" borderId="19" xfId="0" applyFont="1" applyBorder="1">
      <alignment vertical="center"/>
    </xf>
    <xf numFmtId="0" fontId="11" fillId="0" borderId="17" xfId="0" applyFont="1" applyBorder="1">
      <alignment vertical="center"/>
    </xf>
    <xf numFmtId="0" fontId="12" fillId="0" borderId="17" xfId="0" applyFont="1" applyBorder="1" applyAlignment="1">
      <alignment horizontal="center" vertical="center"/>
    </xf>
    <xf numFmtId="176" fontId="11" fillId="0" borderId="18" xfId="0" applyNumberFormat="1" applyFont="1" applyBorder="1" applyAlignment="1">
      <alignment vertical="center"/>
    </xf>
    <xf numFmtId="0" fontId="7" fillId="0" borderId="16" xfId="0" applyFont="1" applyBorder="1">
      <alignment vertical="center"/>
    </xf>
    <xf numFmtId="0" fontId="11" fillId="0" borderId="17" xfId="0" applyFont="1" applyBorder="1" applyAlignment="1">
      <alignment vertical="center"/>
    </xf>
    <xf numFmtId="0" fontId="11" fillId="0" borderId="17" xfId="0" applyFont="1" applyBorder="1" applyAlignment="1" applyProtection="1">
      <alignment vertical="center"/>
      <protection locked="0"/>
    </xf>
    <xf numFmtId="177" fontId="11" fillId="0" borderId="17" xfId="1" applyNumberFormat="1" applyFont="1" applyBorder="1">
      <alignment vertical="center"/>
    </xf>
    <xf numFmtId="0" fontId="12" fillId="0" borderId="17" xfId="0" applyFont="1" applyBorder="1" applyAlignment="1">
      <alignment vertical="center"/>
    </xf>
    <xf numFmtId="0" fontId="12" fillId="0" borderId="17" xfId="0" applyFont="1" applyBorder="1" applyAlignment="1" applyProtection="1">
      <alignment vertical="center"/>
      <protection locked="0"/>
    </xf>
    <xf numFmtId="177" fontId="12" fillId="0" borderId="17" xfId="1" applyNumberFormat="1" applyFont="1" applyBorder="1">
      <alignment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  <xf numFmtId="0" fontId="11" fillId="0" borderId="18" xfId="0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2" fillId="0" borderId="29" xfId="0" applyFont="1" applyBorder="1" applyAlignment="1">
      <alignment vertical="center"/>
    </xf>
    <xf numFmtId="0" fontId="12" fillId="0" borderId="29" xfId="0" applyFont="1" applyBorder="1" applyAlignment="1" applyProtection="1">
      <alignment vertical="center"/>
      <protection locked="0"/>
    </xf>
    <xf numFmtId="177" fontId="12" fillId="0" borderId="29" xfId="1" applyNumberFormat="1" applyFont="1" applyBorder="1">
      <alignment vertical="center"/>
    </xf>
    <xf numFmtId="176" fontId="11" fillId="0" borderId="30" xfId="0" applyNumberFormat="1" applyFont="1" applyBorder="1" applyAlignment="1">
      <alignment vertical="center"/>
    </xf>
    <xf numFmtId="0" fontId="11" fillId="0" borderId="19" xfId="0" applyFont="1" applyBorder="1">
      <alignment vertical="center"/>
    </xf>
    <xf numFmtId="177" fontId="12" fillId="0" borderId="19" xfId="1" applyNumberFormat="1" applyFont="1" applyBorder="1">
      <alignment vertical="center"/>
    </xf>
    <xf numFmtId="0" fontId="11" fillId="0" borderId="31" xfId="0" applyFont="1" applyBorder="1">
      <alignment vertical="center"/>
    </xf>
    <xf numFmtId="0" fontId="11" fillId="0" borderId="31" xfId="0" applyFont="1" applyBorder="1" applyAlignment="1">
      <alignment horizontal="center" vertical="center"/>
    </xf>
    <xf numFmtId="0" fontId="11" fillId="0" borderId="31" xfId="0" applyFont="1" applyBorder="1" applyAlignment="1">
      <alignment vertical="center"/>
    </xf>
    <xf numFmtId="0" fontId="11" fillId="0" borderId="32" xfId="0" applyFont="1" applyBorder="1" applyAlignment="1">
      <alignment vertical="center"/>
    </xf>
    <xf numFmtId="0" fontId="11" fillId="0" borderId="31" xfId="0" applyFont="1" applyBorder="1" applyAlignment="1">
      <alignment horizontal="left" vertical="center"/>
    </xf>
    <xf numFmtId="178" fontId="25" fillId="0" borderId="3" xfId="0" applyNumberFormat="1" applyFont="1" applyBorder="1" applyAlignment="1">
      <alignment horizontal="center" vertical="center"/>
    </xf>
    <xf numFmtId="178" fontId="12" fillId="0" borderId="3" xfId="0" applyNumberFormat="1" applyFont="1" applyBorder="1" applyAlignment="1">
      <alignment horizontal="center" vertical="center"/>
    </xf>
    <xf numFmtId="178" fontId="11" fillId="0" borderId="3" xfId="0" applyNumberFormat="1" applyFont="1" applyBorder="1" applyAlignment="1">
      <alignment horizontal="center" vertical="center"/>
    </xf>
    <xf numFmtId="177" fontId="12" fillId="0" borderId="3" xfId="1" applyNumberFormat="1" applyFont="1" applyBorder="1" applyAlignment="1">
      <alignment horizontal="center" vertical="center"/>
    </xf>
    <xf numFmtId="177" fontId="11" fillId="0" borderId="3" xfId="1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3" fillId="0" borderId="27" xfId="0" applyNumberFormat="1" applyFont="1" applyBorder="1" applyAlignment="1" applyProtection="1">
      <alignment horizontal="center" vertical="center" wrapText="1"/>
      <protection locked="0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1"/>
  <sheetViews>
    <sheetView tabSelected="1" view="pageBreakPreview" zoomScale="40" zoomScaleNormal="70" zoomScaleSheetLayoutView="40" zoomScalePageLayoutView="30" workbookViewId="0">
      <selection activeCell="A8" sqref="A8"/>
    </sheetView>
  </sheetViews>
  <sheetFormatPr defaultRowHeight="16.5" x14ac:dyDescent="0.25"/>
  <cols>
    <col min="1" max="1" width="10.5" style="1" bestFit="1" customWidth="1"/>
    <col min="2" max="2" width="45.625" style="2" customWidth="1"/>
    <col min="3" max="3" width="110.625" style="1" customWidth="1"/>
    <col min="4" max="4" width="15.125" style="1" bestFit="1" customWidth="1"/>
    <col min="5" max="5" width="21.125" style="1" customWidth="1"/>
    <col min="6" max="6" width="21.625" style="1" customWidth="1"/>
    <col min="7" max="7" width="10.625" style="68" customWidth="1"/>
    <col min="8" max="8" width="10.5" style="1" customWidth="1"/>
    <col min="9" max="9" width="45.625" style="1" customWidth="1"/>
    <col min="10" max="10" width="110.625" style="1" customWidth="1"/>
    <col min="11" max="11" width="15.125" style="1" customWidth="1"/>
    <col min="12" max="12" width="21.125" style="1" customWidth="1"/>
    <col min="13" max="13" width="21.625" style="1" customWidth="1"/>
    <col min="14" max="16384" width="9" style="1"/>
  </cols>
  <sheetData>
    <row r="1" spans="1:13" ht="39" customHeight="1" x14ac:dyDescent="0.25">
      <c r="B1" s="120" t="s">
        <v>130</v>
      </c>
      <c r="C1" s="120"/>
      <c r="D1" s="120"/>
      <c r="E1" s="120"/>
      <c r="F1" s="40"/>
      <c r="G1" s="69"/>
      <c r="H1" s="52" t="s">
        <v>3</v>
      </c>
      <c r="I1" s="53" t="s">
        <v>91</v>
      </c>
      <c r="J1" s="53" t="s">
        <v>92</v>
      </c>
      <c r="K1" s="53" t="s">
        <v>111</v>
      </c>
      <c r="L1" s="54" t="s">
        <v>93</v>
      </c>
      <c r="M1" s="55" t="s">
        <v>0</v>
      </c>
    </row>
    <row r="2" spans="1:13" ht="39" customHeight="1" x14ac:dyDescent="0.25">
      <c r="A2" s="26"/>
      <c r="B2" s="120"/>
      <c r="C2" s="120"/>
      <c r="D2" s="120"/>
      <c r="E2" s="120"/>
      <c r="F2" s="40"/>
      <c r="G2" s="69"/>
      <c r="H2" s="56"/>
      <c r="I2" s="20"/>
      <c r="J2" s="51" t="s">
        <v>109</v>
      </c>
      <c r="K2" s="15"/>
      <c r="L2" s="16"/>
      <c r="M2" s="57"/>
    </row>
    <row r="3" spans="1:13" ht="39" customHeight="1" x14ac:dyDescent="0.25">
      <c r="A3" s="26"/>
      <c r="B3" s="120"/>
      <c r="C3" s="120"/>
      <c r="D3" s="120"/>
      <c r="E3" s="120"/>
      <c r="F3" s="40"/>
      <c r="G3" s="69"/>
      <c r="H3" s="56">
        <v>30</v>
      </c>
      <c r="I3" s="20" t="s">
        <v>54</v>
      </c>
      <c r="J3" s="19" t="s">
        <v>55</v>
      </c>
      <c r="K3" s="15"/>
      <c r="L3" s="16">
        <v>105</v>
      </c>
      <c r="M3" s="18">
        <f>K3*L3</f>
        <v>0</v>
      </c>
    </row>
    <row r="4" spans="1:13" ht="39" customHeight="1" x14ac:dyDescent="0.25">
      <c r="A4" s="26"/>
      <c r="B4" s="120"/>
      <c r="C4" s="120"/>
      <c r="D4" s="120"/>
      <c r="E4" s="120"/>
      <c r="F4" s="40"/>
      <c r="G4" s="69"/>
      <c r="H4" s="56">
        <v>31</v>
      </c>
      <c r="I4" s="20" t="s">
        <v>64</v>
      </c>
      <c r="J4" s="19" t="s">
        <v>65</v>
      </c>
      <c r="K4" s="15"/>
      <c r="L4" s="16">
        <v>154</v>
      </c>
      <c r="M4" s="18">
        <f t="shared" ref="M4:M44" si="0">K4*L4</f>
        <v>0</v>
      </c>
    </row>
    <row r="5" spans="1:13" ht="39" customHeight="1" x14ac:dyDescent="0.25">
      <c r="A5" s="26"/>
      <c r="B5" s="120"/>
      <c r="C5" s="120"/>
      <c r="D5" s="120"/>
      <c r="E5" s="120"/>
      <c r="F5" s="40"/>
      <c r="G5" s="69"/>
      <c r="H5" s="56">
        <v>32</v>
      </c>
      <c r="I5" s="20" t="s">
        <v>11</v>
      </c>
      <c r="J5" s="20" t="s">
        <v>113</v>
      </c>
      <c r="K5" s="15"/>
      <c r="L5" s="16">
        <v>105</v>
      </c>
      <c r="M5" s="18">
        <f t="shared" si="0"/>
        <v>0</v>
      </c>
    </row>
    <row r="6" spans="1:13" ht="39" customHeight="1" x14ac:dyDescent="0.25">
      <c r="A6" s="26"/>
      <c r="B6" s="120"/>
      <c r="C6" s="120"/>
      <c r="D6" s="120"/>
      <c r="E6" s="120"/>
      <c r="F6" s="40"/>
      <c r="G6" s="69"/>
      <c r="H6" s="56">
        <v>33</v>
      </c>
      <c r="I6" s="20" t="s">
        <v>12</v>
      </c>
      <c r="J6" s="20" t="s">
        <v>1</v>
      </c>
      <c r="K6" s="15"/>
      <c r="L6" s="16">
        <v>217</v>
      </c>
      <c r="M6" s="18">
        <f t="shared" si="0"/>
        <v>0</v>
      </c>
    </row>
    <row r="7" spans="1:13" ht="39" customHeight="1" x14ac:dyDescent="0.25">
      <c r="A7" s="26"/>
      <c r="B7" s="120"/>
      <c r="C7" s="120"/>
      <c r="D7" s="120"/>
      <c r="E7" s="120"/>
      <c r="F7" s="40"/>
      <c r="G7" s="69"/>
      <c r="H7" s="56">
        <v>34</v>
      </c>
      <c r="I7" s="20" t="s">
        <v>13</v>
      </c>
      <c r="J7" s="20" t="s">
        <v>112</v>
      </c>
      <c r="K7" s="21"/>
      <c r="L7" s="16">
        <v>63</v>
      </c>
      <c r="M7" s="18">
        <f t="shared" si="0"/>
        <v>0</v>
      </c>
    </row>
    <row r="8" spans="1:13" ht="39" customHeight="1" x14ac:dyDescent="0.25">
      <c r="A8" s="13"/>
      <c r="B8" s="48"/>
      <c r="C8" s="49" t="s">
        <v>106</v>
      </c>
      <c r="D8" s="49"/>
      <c r="E8" s="49"/>
      <c r="F8" s="41"/>
      <c r="G8" s="70"/>
      <c r="H8" s="56">
        <v>35</v>
      </c>
      <c r="I8" s="20" t="s">
        <v>39</v>
      </c>
      <c r="J8" s="20" t="s">
        <v>40</v>
      </c>
      <c r="K8" s="21"/>
      <c r="L8" s="16">
        <v>126</v>
      </c>
      <c r="M8" s="18">
        <f t="shared" si="0"/>
        <v>0</v>
      </c>
    </row>
    <row r="9" spans="1:13" s="3" customFormat="1" ht="39" customHeight="1" x14ac:dyDescent="0.25">
      <c r="A9" s="13"/>
      <c r="B9" s="32" t="s">
        <v>84</v>
      </c>
      <c r="C9" s="98"/>
      <c r="D9" s="42"/>
      <c r="E9" s="42"/>
      <c r="F9" s="42"/>
      <c r="G9" s="42"/>
      <c r="H9" s="56">
        <v>36</v>
      </c>
      <c r="I9" s="20" t="s">
        <v>60</v>
      </c>
      <c r="J9" s="20" t="s">
        <v>61</v>
      </c>
      <c r="K9" s="15"/>
      <c r="L9" s="16">
        <v>64</v>
      </c>
      <c r="M9" s="18">
        <f t="shared" si="0"/>
        <v>0</v>
      </c>
    </row>
    <row r="10" spans="1:13" s="3" customFormat="1" ht="39" customHeight="1" x14ac:dyDescent="0.25">
      <c r="A10" s="13"/>
      <c r="B10" s="32" t="s">
        <v>85</v>
      </c>
      <c r="C10" s="99"/>
      <c r="D10" s="43"/>
      <c r="E10" s="43"/>
      <c r="F10" s="43"/>
      <c r="G10" s="43"/>
      <c r="H10" s="56">
        <v>37</v>
      </c>
      <c r="I10" s="17" t="s">
        <v>125</v>
      </c>
      <c r="J10" s="17" t="s">
        <v>124</v>
      </c>
      <c r="K10" s="17"/>
      <c r="L10" s="16">
        <v>126</v>
      </c>
      <c r="M10" s="18">
        <f t="shared" si="0"/>
        <v>0</v>
      </c>
    </row>
    <row r="11" spans="1:13" s="3" customFormat="1" ht="39" customHeight="1" x14ac:dyDescent="0.25">
      <c r="A11" s="13"/>
      <c r="B11" s="32" t="s">
        <v>86</v>
      </c>
      <c r="C11" s="99"/>
      <c r="D11" s="44"/>
      <c r="E11" s="44"/>
      <c r="F11" s="44"/>
      <c r="G11" s="44"/>
      <c r="H11" s="56">
        <v>38</v>
      </c>
      <c r="I11" s="20" t="s">
        <v>27</v>
      </c>
      <c r="J11" s="20" t="s">
        <v>25</v>
      </c>
      <c r="K11" s="21"/>
      <c r="L11" s="16">
        <v>63</v>
      </c>
      <c r="M11" s="18">
        <f t="shared" si="0"/>
        <v>0</v>
      </c>
    </row>
    <row r="12" spans="1:13" s="3" customFormat="1" ht="39" customHeight="1" x14ac:dyDescent="0.25">
      <c r="A12" s="13"/>
      <c r="B12" s="32" t="s">
        <v>87</v>
      </c>
      <c r="C12" s="99"/>
      <c r="D12" s="45"/>
      <c r="E12" s="45"/>
      <c r="F12" s="45"/>
      <c r="G12" s="45"/>
      <c r="H12" s="56">
        <v>39</v>
      </c>
      <c r="I12" s="22" t="s">
        <v>14</v>
      </c>
      <c r="J12" s="22" t="s">
        <v>63</v>
      </c>
      <c r="K12" s="21"/>
      <c r="L12" s="23">
        <v>49</v>
      </c>
      <c r="M12" s="18">
        <f t="shared" si="0"/>
        <v>0</v>
      </c>
    </row>
    <row r="13" spans="1:13" s="3" customFormat="1" ht="39" customHeight="1" x14ac:dyDescent="0.25">
      <c r="A13" s="13"/>
      <c r="B13" s="32" t="s">
        <v>89</v>
      </c>
      <c r="C13" s="100"/>
      <c r="D13" s="46"/>
      <c r="E13" s="46"/>
      <c r="F13" s="46"/>
      <c r="G13" s="46"/>
      <c r="H13" s="56">
        <v>40</v>
      </c>
      <c r="I13" s="20" t="s">
        <v>41</v>
      </c>
      <c r="J13" s="20" t="s">
        <v>42</v>
      </c>
      <c r="K13" s="15"/>
      <c r="L13" s="16">
        <v>126</v>
      </c>
      <c r="M13" s="18">
        <f t="shared" si="0"/>
        <v>0</v>
      </c>
    </row>
    <row r="14" spans="1:13" s="3" customFormat="1" ht="39" customHeight="1" x14ac:dyDescent="0.25">
      <c r="A14" s="13"/>
      <c r="B14" s="32" t="s">
        <v>90</v>
      </c>
      <c r="C14" s="97"/>
      <c r="D14" s="47"/>
      <c r="E14" s="47"/>
      <c r="F14" s="47"/>
      <c r="G14" s="47"/>
      <c r="H14" s="56">
        <v>41</v>
      </c>
      <c r="I14" s="20" t="s">
        <v>15</v>
      </c>
      <c r="J14" s="20" t="s">
        <v>24</v>
      </c>
      <c r="K14" s="15"/>
      <c r="L14" s="16">
        <v>131</v>
      </c>
      <c r="M14" s="18">
        <f t="shared" si="0"/>
        <v>0</v>
      </c>
    </row>
    <row r="15" spans="1:13" ht="39" customHeight="1" thickBot="1" x14ac:dyDescent="0.3">
      <c r="A15" s="13"/>
      <c r="B15" s="121" t="s">
        <v>88</v>
      </c>
      <c r="C15" s="121"/>
      <c r="D15" s="121"/>
      <c r="E15" s="121"/>
      <c r="F15" s="13"/>
      <c r="G15" s="14"/>
      <c r="H15" s="56">
        <v>42</v>
      </c>
      <c r="I15" s="20" t="s">
        <v>56</v>
      </c>
      <c r="J15" s="20" t="s">
        <v>57</v>
      </c>
      <c r="K15" s="15"/>
      <c r="L15" s="16">
        <v>386</v>
      </c>
      <c r="M15" s="18">
        <f t="shared" si="0"/>
        <v>0</v>
      </c>
    </row>
    <row r="16" spans="1:13" s="4" customFormat="1" ht="39" customHeight="1" thickBot="1" x14ac:dyDescent="0.3">
      <c r="A16" s="92" t="s">
        <v>3</v>
      </c>
      <c r="B16" s="93" t="s">
        <v>91</v>
      </c>
      <c r="C16" s="93" t="s">
        <v>92</v>
      </c>
      <c r="D16" s="93" t="s">
        <v>111</v>
      </c>
      <c r="E16" s="94" t="s">
        <v>93</v>
      </c>
      <c r="F16" s="95" t="s">
        <v>0</v>
      </c>
      <c r="G16" s="71"/>
      <c r="H16" s="56">
        <v>43</v>
      </c>
      <c r="I16" s="20" t="s">
        <v>16</v>
      </c>
      <c r="J16" s="20" t="s">
        <v>6</v>
      </c>
      <c r="K16" s="15"/>
      <c r="L16" s="16">
        <v>137</v>
      </c>
      <c r="M16" s="18">
        <f t="shared" si="0"/>
        <v>0</v>
      </c>
    </row>
    <row r="17" spans="1:13" s="4" customFormat="1" ht="39" customHeight="1" x14ac:dyDescent="0.25">
      <c r="A17" s="52"/>
      <c r="B17" s="82"/>
      <c r="C17" s="53" t="s">
        <v>114</v>
      </c>
      <c r="D17" s="86"/>
      <c r="E17" s="86"/>
      <c r="F17" s="96"/>
      <c r="G17" s="43"/>
      <c r="H17" s="56">
        <v>44</v>
      </c>
      <c r="I17" s="20" t="s">
        <v>71</v>
      </c>
      <c r="J17" s="20" t="s">
        <v>73</v>
      </c>
      <c r="K17" s="15"/>
      <c r="L17" s="25">
        <v>350</v>
      </c>
      <c r="M17" s="18">
        <f t="shared" si="0"/>
        <v>0</v>
      </c>
    </row>
    <row r="18" spans="1:13" s="6" customFormat="1" ht="39" customHeight="1" x14ac:dyDescent="0.25">
      <c r="A18" s="56">
        <v>1</v>
      </c>
      <c r="B18" s="108" t="s">
        <v>154</v>
      </c>
      <c r="C18" s="112" t="s">
        <v>155</v>
      </c>
      <c r="D18" s="110"/>
      <c r="E18" s="109">
        <v>440</v>
      </c>
      <c r="F18" s="111"/>
      <c r="G18" s="67"/>
      <c r="H18" s="56">
        <v>45</v>
      </c>
      <c r="I18" s="20" t="s">
        <v>72</v>
      </c>
      <c r="J18" s="20" t="s">
        <v>74</v>
      </c>
      <c r="K18" s="15"/>
      <c r="L18" s="25">
        <v>168</v>
      </c>
      <c r="M18" s="18">
        <f t="shared" si="0"/>
        <v>0</v>
      </c>
    </row>
    <row r="19" spans="1:13" s="6" customFormat="1" ht="39" customHeight="1" x14ac:dyDescent="0.25">
      <c r="A19" s="56">
        <v>2</v>
      </c>
      <c r="B19" s="17" t="s">
        <v>38</v>
      </c>
      <c r="C19" s="17" t="s">
        <v>49</v>
      </c>
      <c r="D19" s="17"/>
      <c r="E19" s="113">
        <v>1200</v>
      </c>
      <c r="F19" s="18">
        <f>D19*E19</f>
        <v>0</v>
      </c>
      <c r="G19" s="67"/>
      <c r="H19" s="56">
        <v>46</v>
      </c>
      <c r="I19" s="20" t="s">
        <v>17</v>
      </c>
      <c r="J19" s="20" t="s">
        <v>2</v>
      </c>
      <c r="K19" s="21"/>
      <c r="L19" s="16">
        <v>210</v>
      </c>
      <c r="M19" s="18">
        <f t="shared" si="0"/>
        <v>0</v>
      </c>
    </row>
    <row r="20" spans="1:13" s="6" customFormat="1" ht="39" customHeight="1" x14ac:dyDescent="0.25">
      <c r="A20" s="56">
        <v>3</v>
      </c>
      <c r="B20" s="17" t="s">
        <v>58</v>
      </c>
      <c r="C20" s="17" t="s">
        <v>59</v>
      </c>
      <c r="D20" s="17"/>
      <c r="E20" s="114">
        <v>990</v>
      </c>
      <c r="F20" s="18">
        <f t="shared" ref="F20:F40" si="1">D20*E20</f>
        <v>0</v>
      </c>
      <c r="G20" s="67"/>
      <c r="H20" s="56">
        <v>47</v>
      </c>
      <c r="I20" s="20" t="s">
        <v>18</v>
      </c>
      <c r="J20" s="20" t="s">
        <v>7</v>
      </c>
      <c r="K20" s="15"/>
      <c r="L20" s="16">
        <v>74</v>
      </c>
      <c r="M20" s="18">
        <f t="shared" si="0"/>
        <v>0</v>
      </c>
    </row>
    <row r="21" spans="1:13" s="6" customFormat="1" ht="39" customHeight="1" x14ac:dyDescent="0.25">
      <c r="A21" s="56">
        <v>4</v>
      </c>
      <c r="B21" s="17" t="s">
        <v>37</v>
      </c>
      <c r="C21" s="17" t="s">
        <v>50</v>
      </c>
      <c r="D21" s="17"/>
      <c r="E21" s="114">
        <v>583</v>
      </c>
      <c r="F21" s="18">
        <f t="shared" si="1"/>
        <v>0</v>
      </c>
      <c r="G21" s="67"/>
      <c r="H21" s="56">
        <v>48</v>
      </c>
      <c r="I21" s="20" t="s">
        <v>19</v>
      </c>
      <c r="J21" s="20" t="s">
        <v>8</v>
      </c>
      <c r="K21" s="21"/>
      <c r="L21" s="16">
        <v>50</v>
      </c>
      <c r="M21" s="18">
        <f t="shared" si="0"/>
        <v>0</v>
      </c>
    </row>
    <row r="22" spans="1:13" s="6" customFormat="1" ht="39" customHeight="1" x14ac:dyDescent="0.25">
      <c r="A22" s="56">
        <v>5</v>
      </c>
      <c r="B22" s="17" t="s">
        <v>36</v>
      </c>
      <c r="C22" s="17" t="s">
        <v>45</v>
      </c>
      <c r="D22" s="17"/>
      <c r="E22" s="113">
        <v>494</v>
      </c>
      <c r="F22" s="18">
        <f t="shared" si="1"/>
        <v>0</v>
      </c>
      <c r="G22" s="67"/>
      <c r="H22" s="56">
        <v>49</v>
      </c>
      <c r="I22" s="20" t="s">
        <v>121</v>
      </c>
      <c r="J22" s="20" t="s">
        <v>51</v>
      </c>
      <c r="K22" s="21"/>
      <c r="L22" s="16">
        <v>85</v>
      </c>
      <c r="M22" s="18">
        <f t="shared" si="0"/>
        <v>0</v>
      </c>
    </row>
    <row r="23" spans="1:13" s="6" customFormat="1" ht="39" customHeight="1" x14ac:dyDescent="0.25">
      <c r="A23" s="56">
        <v>7</v>
      </c>
      <c r="B23" s="17" t="s">
        <v>35</v>
      </c>
      <c r="C23" s="17" t="s">
        <v>46</v>
      </c>
      <c r="D23" s="17"/>
      <c r="E23" s="113">
        <v>714</v>
      </c>
      <c r="F23" s="18">
        <f t="shared" si="1"/>
        <v>0</v>
      </c>
      <c r="G23" s="67"/>
      <c r="H23" s="56">
        <v>50</v>
      </c>
      <c r="I23" s="20" t="s">
        <v>66</v>
      </c>
      <c r="J23" s="20" t="s">
        <v>67</v>
      </c>
      <c r="K23" s="21"/>
      <c r="L23" s="16">
        <v>196</v>
      </c>
      <c r="M23" s="18">
        <f t="shared" si="0"/>
        <v>0</v>
      </c>
    </row>
    <row r="24" spans="1:13" s="6" customFormat="1" ht="39" customHeight="1" thickBot="1" x14ac:dyDescent="0.3">
      <c r="A24" s="56">
        <v>8</v>
      </c>
      <c r="B24" s="17" t="s">
        <v>34</v>
      </c>
      <c r="C24" s="17" t="s">
        <v>47</v>
      </c>
      <c r="D24" s="17"/>
      <c r="E24" s="113">
        <v>770</v>
      </c>
      <c r="F24" s="18">
        <f t="shared" si="1"/>
        <v>0</v>
      </c>
      <c r="G24" s="67"/>
      <c r="H24" s="56">
        <v>51</v>
      </c>
      <c r="I24" s="20" t="s">
        <v>28</v>
      </c>
      <c r="J24" s="20" t="s">
        <v>102</v>
      </c>
      <c r="K24" s="21"/>
      <c r="L24" s="16">
        <v>176</v>
      </c>
      <c r="M24" s="18">
        <f t="shared" si="0"/>
        <v>0</v>
      </c>
    </row>
    <row r="25" spans="1:13" s="6" customFormat="1" ht="39" customHeight="1" thickBot="1" x14ac:dyDescent="0.3">
      <c r="A25" s="85"/>
      <c r="B25" s="17" t="s">
        <v>33</v>
      </c>
      <c r="C25" s="17" t="s">
        <v>48</v>
      </c>
      <c r="D25" s="17"/>
      <c r="E25" s="115">
        <v>1470</v>
      </c>
      <c r="F25" s="18">
        <f t="shared" si="1"/>
        <v>0</v>
      </c>
      <c r="G25" s="67"/>
      <c r="H25" s="56">
        <v>52</v>
      </c>
      <c r="I25" s="20" t="s">
        <v>20</v>
      </c>
      <c r="J25" s="20" t="s">
        <v>52</v>
      </c>
      <c r="K25" s="21"/>
      <c r="L25" s="16">
        <v>63</v>
      </c>
      <c r="M25" s="18">
        <f t="shared" si="0"/>
        <v>0</v>
      </c>
    </row>
    <row r="26" spans="1:13" s="6" customFormat="1" ht="39" customHeight="1" x14ac:dyDescent="0.25">
      <c r="A26" s="56">
        <v>9</v>
      </c>
      <c r="B26" s="89"/>
      <c r="C26" s="53" t="s">
        <v>110</v>
      </c>
      <c r="D26" s="90"/>
      <c r="E26" s="91"/>
      <c r="F26" s="84">
        <f t="shared" si="1"/>
        <v>0</v>
      </c>
      <c r="G26" s="67"/>
      <c r="H26" s="56">
        <v>53</v>
      </c>
      <c r="I26" s="20" t="s">
        <v>68</v>
      </c>
      <c r="J26" s="20" t="s">
        <v>69</v>
      </c>
      <c r="K26" s="21"/>
      <c r="L26" s="16">
        <v>63</v>
      </c>
      <c r="M26" s="18">
        <f t="shared" si="0"/>
        <v>0</v>
      </c>
    </row>
    <row r="27" spans="1:13" s="6" customFormat="1" ht="39" customHeight="1" x14ac:dyDescent="0.25">
      <c r="A27" s="56">
        <v>10</v>
      </c>
      <c r="B27" s="22" t="s">
        <v>147</v>
      </c>
      <c r="C27" s="22" t="s">
        <v>148</v>
      </c>
      <c r="D27" s="21"/>
      <c r="E27" s="23">
        <v>1600</v>
      </c>
      <c r="F27" s="18">
        <f t="shared" si="1"/>
        <v>0</v>
      </c>
      <c r="G27" s="67"/>
      <c r="H27" s="56">
        <v>54</v>
      </c>
      <c r="I27" s="20" t="s">
        <v>21</v>
      </c>
      <c r="J27" s="20" t="s">
        <v>26</v>
      </c>
      <c r="K27" s="21"/>
      <c r="L27" s="16">
        <v>53</v>
      </c>
      <c r="M27" s="18">
        <f t="shared" si="0"/>
        <v>0</v>
      </c>
    </row>
    <row r="28" spans="1:13" s="6" customFormat="1" ht="39" customHeight="1" x14ac:dyDescent="0.25">
      <c r="A28" s="56">
        <v>11</v>
      </c>
      <c r="B28" s="22" t="s">
        <v>80</v>
      </c>
      <c r="C28" s="22" t="s">
        <v>81</v>
      </c>
      <c r="D28" s="21"/>
      <c r="E28" s="23">
        <v>8400</v>
      </c>
      <c r="F28" s="18">
        <f t="shared" si="1"/>
        <v>0</v>
      </c>
      <c r="G28" s="67"/>
      <c r="H28" s="56">
        <v>55</v>
      </c>
      <c r="I28" s="20" t="s">
        <v>75</v>
      </c>
      <c r="J28" s="20" t="s">
        <v>76</v>
      </c>
      <c r="K28" s="21"/>
      <c r="L28" s="16">
        <v>100</v>
      </c>
      <c r="M28" s="18">
        <f t="shared" si="0"/>
        <v>0</v>
      </c>
    </row>
    <row r="29" spans="1:13" s="6" customFormat="1" ht="39" customHeight="1" x14ac:dyDescent="0.25">
      <c r="A29" s="56">
        <v>12</v>
      </c>
      <c r="B29" s="22" t="s">
        <v>43</v>
      </c>
      <c r="C29" s="22" t="s">
        <v>44</v>
      </c>
      <c r="D29" s="21"/>
      <c r="E29" s="23">
        <v>630</v>
      </c>
      <c r="F29" s="18">
        <f t="shared" si="1"/>
        <v>0</v>
      </c>
      <c r="G29" s="67"/>
      <c r="H29" s="56">
        <v>56</v>
      </c>
      <c r="I29" s="17" t="s">
        <v>131</v>
      </c>
      <c r="J29" s="17" t="s">
        <v>132</v>
      </c>
      <c r="K29" s="78"/>
      <c r="L29" s="16">
        <v>137</v>
      </c>
      <c r="M29" s="18">
        <f t="shared" si="0"/>
        <v>0</v>
      </c>
    </row>
    <row r="30" spans="1:13" s="7" customFormat="1" ht="39" customHeight="1" x14ac:dyDescent="0.25">
      <c r="A30" s="56">
        <v>13</v>
      </c>
      <c r="B30" s="22" t="s">
        <v>22</v>
      </c>
      <c r="C30" s="24" t="s">
        <v>4</v>
      </c>
      <c r="D30" s="21"/>
      <c r="E30" s="23">
        <v>790</v>
      </c>
      <c r="F30" s="18">
        <f t="shared" si="1"/>
        <v>0</v>
      </c>
      <c r="G30" s="67"/>
      <c r="H30" s="56">
        <v>57</v>
      </c>
      <c r="I30" s="17" t="s">
        <v>138</v>
      </c>
      <c r="J30" s="17" t="s">
        <v>139</v>
      </c>
      <c r="K30" s="78"/>
      <c r="L30" s="16">
        <v>315</v>
      </c>
      <c r="M30" s="18">
        <f t="shared" si="0"/>
        <v>0</v>
      </c>
    </row>
    <row r="31" spans="1:13" s="6" customFormat="1" ht="39" customHeight="1" x14ac:dyDescent="0.25">
      <c r="A31" s="56">
        <v>14</v>
      </c>
      <c r="B31" s="22" t="s">
        <v>142</v>
      </c>
      <c r="C31" s="24" t="s">
        <v>143</v>
      </c>
      <c r="D31" s="21"/>
      <c r="E31" s="23">
        <v>945</v>
      </c>
      <c r="F31" s="18">
        <f t="shared" si="1"/>
        <v>0</v>
      </c>
      <c r="G31" s="67"/>
      <c r="H31" s="56">
        <v>58</v>
      </c>
      <c r="I31" s="17" t="s">
        <v>141</v>
      </c>
      <c r="J31" s="17" t="s">
        <v>140</v>
      </c>
      <c r="K31" s="78"/>
      <c r="L31" s="16">
        <v>450</v>
      </c>
      <c r="M31" s="18">
        <f t="shared" si="0"/>
        <v>0</v>
      </c>
    </row>
    <row r="32" spans="1:13" s="6" customFormat="1" ht="39" customHeight="1" x14ac:dyDescent="0.25">
      <c r="A32" s="56">
        <v>15</v>
      </c>
      <c r="B32" s="22" t="s">
        <v>98</v>
      </c>
      <c r="C32" s="24" t="s">
        <v>97</v>
      </c>
      <c r="D32" s="21"/>
      <c r="E32" s="23">
        <v>1050</v>
      </c>
      <c r="F32" s="18">
        <f t="shared" si="1"/>
        <v>0</v>
      </c>
      <c r="G32" s="67"/>
      <c r="H32" s="56">
        <v>59</v>
      </c>
      <c r="I32" s="106" t="s">
        <v>152</v>
      </c>
      <c r="J32" s="106" t="s">
        <v>153</v>
      </c>
      <c r="K32" s="81"/>
      <c r="L32" s="107">
        <v>90</v>
      </c>
      <c r="M32" s="18"/>
    </row>
    <row r="33" spans="1:13" s="6" customFormat="1" ht="39" customHeight="1" x14ac:dyDescent="0.25">
      <c r="A33" s="56">
        <v>16</v>
      </c>
      <c r="B33" s="24" t="s">
        <v>79</v>
      </c>
      <c r="C33" s="24" t="s">
        <v>99</v>
      </c>
      <c r="D33" s="21"/>
      <c r="E33" s="23">
        <v>650</v>
      </c>
      <c r="F33" s="18">
        <f t="shared" si="1"/>
        <v>0</v>
      </c>
      <c r="G33" s="67"/>
      <c r="H33" s="56">
        <v>60</v>
      </c>
      <c r="I33" s="106" t="s">
        <v>150</v>
      </c>
      <c r="J33" s="106" t="s">
        <v>151</v>
      </c>
      <c r="K33" s="81"/>
      <c r="L33" s="107">
        <v>90</v>
      </c>
      <c r="M33" s="18"/>
    </row>
    <row r="34" spans="1:13" s="6" customFormat="1" ht="39" customHeight="1" thickBot="1" x14ac:dyDescent="0.3">
      <c r="A34" s="56">
        <v>17</v>
      </c>
      <c r="B34" s="22" t="s">
        <v>29</v>
      </c>
      <c r="C34" s="22" t="s">
        <v>30</v>
      </c>
      <c r="D34" s="21"/>
      <c r="E34" s="23">
        <v>700</v>
      </c>
      <c r="F34" s="18">
        <f t="shared" si="1"/>
        <v>0</v>
      </c>
      <c r="G34" s="67"/>
      <c r="H34" s="80"/>
      <c r="I34" s="81"/>
      <c r="J34" s="81"/>
      <c r="K34" s="81"/>
      <c r="L34" s="81"/>
      <c r="M34" s="18">
        <f t="shared" si="0"/>
        <v>0</v>
      </c>
    </row>
    <row r="35" spans="1:13" s="6" customFormat="1" ht="39" customHeight="1" x14ac:dyDescent="0.25">
      <c r="A35" s="56">
        <v>18</v>
      </c>
      <c r="B35" s="22" t="s">
        <v>31</v>
      </c>
      <c r="C35" s="22" t="s">
        <v>32</v>
      </c>
      <c r="D35" s="21"/>
      <c r="E35" s="23">
        <v>770</v>
      </c>
      <c r="F35" s="18">
        <f t="shared" si="1"/>
        <v>0</v>
      </c>
      <c r="G35" s="67"/>
      <c r="H35" s="52"/>
      <c r="I35" s="82"/>
      <c r="J35" s="83" t="s">
        <v>108</v>
      </c>
      <c r="K35" s="82"/>
      <c r="L35" s="82"/>
      <c r="M35" s="84">
        <f t="shared" ref="M35:M36" si="2">K35*L35</f>
        <v>0</v>
      </c>
    </row>
    <row r="36" spans="1:13" s="6" customFormat="1" ht="39" customHeight="1" x14ac:dyDescent="0.25">
      <c r="A36" s="56">
        <v>19</v>
      </c>
      <c r="B36" s="22" t="s">
        <v>23</v>
      </c>
      <c r="C36" s="22" t="s">
        <v>100</v>
      </c>
      <c r="D36" s="21"/>
      <c r="E36" s="23">
        <v>321</v>
      </c>
      <c r="F36" s="18">
        <f t="shared" si="1"/>
        <v>0</v>
      </c>
      <c r="G36" s="67"/>
      <c r="H36" s="56">
        <v>61</v>
      </c>
      <c r="I36" s="20" t="s">
        <v>104</v>
      </c>
      <c r="J36" s="20" t="s">
        <v>105</v>
      </c>
      <c r="K36" s="15"/>
      <c r="L36" s="116">
        <v>2210.25</v>
      </c>
      <c r="M36" s="18">
        <f t="shared" si="2"/>
        <v>0</v>
      </c>
    </row>
    <row r="37" spans="1:13" s="6" customFormat="1" ht="39" customHeight="1" x14ac:dyDescent="0.25">
      <c r="A37" s="56">
        <v>20</v>
      </c>
      <c r="B37" s="20" t="s">
        <v>77</v>
      </c>
      <c r="C37" s="20" t="s">
        <v>78</v>
      </c>
      <c r="D37" s="21"/>
      <c r="E37" s="16">
        <v>175</v>
      </c>
      <c r="F37" s="18">
        <f t="shared" si="1"/>
        <v>0</v>
      </c>
      <c r="G37" s="67"/>
      <c r="H37" s="56">
        <v>62</v>
      </c>
      <c r="I37" s="20" t="s">
        <v>83</v>
      </c>
      <c r="J37" s="20" t="s">
        <v>156</v>
      </c>
      <c r="K37" s="15"/>
      <c r="L37" s="116">
        <v>2500</v>
      </c>
      <c r="M37" s="18">
        <v>0</v>
      </c>
    </row>
    <row r="38" spans="1:13" s="6" customFormat="1" ht="39" customHeight="1" x14ac:dyDescent="0.25">
      <c r="A38" s="56">
        <v>21</v>
      </c>
      <c r="B38" s="20" t="s">
        <v>53</v>
      </c>
      <c r="C38" s="20" t="s">
        <v>101</v>
      </c>
      <c r="D38" s="15"/>
      <c r="E38" s="16">
        <v>136.5</v>
      </c>
      <c r="F38" s="18">
        <f t="shared" si="1"/>
        <v>0</v>
      </c>
      <c r="G38" s="67"/>
      <c r="H38" s="56">
        <v>63</v>
      </c>
      <c r="I38" s="20" t="s">
        <v>70</v>
      </c>
      <c r="J38" s="20" t="s">
        <v>103</v>
      </c>
      <c r="K38" s="15"/>
      <c r="L38" s="116">
        <v>2720</v>
      </c>
      <c r="M38" s="18">
        <v>0</v>
      </c>
    </row>
    <row r="39" spans="1:13" s="6" customFormat="1" ht="39" customHeight="1" thickBot="1" x14ac:dyDescent="0.3">
      <c r="A39" s="101">
        <v>22</v>
      </c>
      <c r="B39" s="20" t="s">
        <v>10</v>
      </c>
      <c r="C39" s="20" t="s">
        <v>5</v>
      </c>
      <c r="D39" s="15"/>
      <c r="E39" s="16">
        <v>140</v>
      </c>
      <c r="F39" s="18">
        <f t="shared" si="1"/>
        <v>0</v>
      </c>
      <c r="G39" s="67"/>
      <c r="H39" s="56">
        <v>64</v>
      </c>
      <c r="I39" s="20" t="s">
        <v>158</v>
      </c>
      <c r="J39" s="20" t="s">
        <v>159</v>
      </c>
      <c r="K39" s="21"/>
      <c r="L39" s="116">
        <v>2350</v>
      </c>
      <c r="M39" s="18">
        <v>0</v>
      </c>
    </row>
    <row r="40" spans="1:13" s="6" customFormat="1" ht="39" customHeight="1" thickBot="1" x14ac:dyDescent="0.3">
      <c r="A40" s="85"/>
      <c r="B40" s="102" t="s">
        <v>145</v>
      </c>
      <c r="C40" s="102" t="s">
        <v>146</v>
      </c>
      <c r="D40" s="103"/>
      <c r="E40" s="104">
        <v>550</v>
      </c>
      <c r="F40" s="105">
        <f t="shared" si="1"/>
        <v>0</v>
      </c>
      <c r="G40" s="67"/>
      <c r="H40" s="56">
        <v>65</v>
      </c>
      <c r="I40" s="20" t="s">
        <v>62</v>
      </c>
      <c r="J40" s="20" t="s">
        <v>107</v>
      </c>
      <c r="K40" s="21"/>
      <c r="L40" s="116">
        <v>1540</v>
      </c>
      <c r="M40" s="18">
        <v>0</v>
      </c>
    </row>
    <row r="41" spans="1:13" s="6" customFormat="1" ht="39" customHeight="1" x14ac:dyDescent="0.25">
      <c r="A41" s="56">
        <v>23</v>
      </c>
      <c r="B41" s="86"/>
      <c r="C41" s="53" t="s">
        <v>117</v>
      </c>
      <c r="D41" s="87"/>
      <c r="E41" s="88"/>
      <c r="F41" s="84"/>
      <c r="G41" s="67"/>
      <c r="H41" s="56">
        <v>66</v>
      </c>
      <c r="I41" s="22" t="s">
        <v>137</v>
      </c>
      <c r="J41" s="39" t="s">
        <v>157</v>
      </c>
      <c r="K41" s="21"/>
      <c r="L41" s="117">
        <v>2100</v>
      </c>
      <c r="M41" s="18">
        <v>0</v>
      </c>
    </row>
    <row r="42" spans="1:13" s="6" customFormat="1" ht="39" customHeight="1" x14ac:dyDescent="0.25">
      <c r="A42" s="56">
        <v>24</v>
      </c>
      <c r="B42" s="20" t="s">
        <v>135</v>
      </c>
      <c r="C42" s="20" t="s">
        <v>122</v>
      </c>
      <c r="D42" s="21"/>
      <c r="E42" s="16">
        <v>271.50000000000006</v>
      </c>
      <c r="F42" s="18">
        <f>D42*E42</f>
        <v>0</v>
      </c>
      <c r="G42" s="67"/>
      <c r="H42" s="56"/>
      <c r="I42" s="22"/>
      <c r="J42" s="39"/>
      <c r="K42" s="21"/>
      <c r="L42" s="23"/>
      <c r="M42" s="18">
        <f t="shared" si="0"/>
        <v>0</v>
      </c>
    </row>
    <row r="43" spans="1:13" s="6" customFormat="1" ht="39" customHeight="1" x14ac:dyDescent="0.25">
      <c r="A43" s="56">
        <v>25</v>
      </c>
      <c r="B43" s="17" t="s">
        <v>133</v>
      </c>
      <c r="C43" s="17" t="s">
        <v>115</v>
      </c>
      <c r="D43" s="17"/>
      <c r="E43" s="28">
        <v>900</v>
      </c>
      <c r="F43" s="18">
        <f t="shared" ref="F43:F48" si="3">D43*E43</f>
        <v>0</v>
      </c>
      <c r="G43" s="67"/>
      <c r="H43" s="64"/>
      <c r="I43" s="22"/>
      <c r="J43" s="39"/>
      <c r="K43" s="21"/>
      <c r="L43" s="23"/>
      <c r="M43" s="18">
        <f t="shared" si="0"/>
        <v>0</v>
      </c>
    </row>
    <row r="44" spans="1:13" s="6" customFormat="1" ht="39" customHeight="1" thickBot="1" x14ac:dyDescent="0.3">
      <c r="A44" s="56">
        <v>26</v>
      </c>
      <c r="B44" s="17" t="s">
        <v>134</v>
      </c>
      <c r="C44" s="17" t="s">
        <v>116</v>
      </c>
      <c r="D44" s="17"/>
      <c r="E44" s="28">
        <v>781</v>
      </c>
      <c r="F44" s="18">
        <f t="shared" si="3"/>
        <v>0</v>
      </c>
      <c r="G44" s="5"/>
      <c r="H44" s="65"/>
      <c r="I44" s="38"/>
      <c r="J44" s="38"/>
      <c r="K44" s="38"/>
      <c r="L44" s="38"/>
      <c r="M44" s="79">
        <f t="shared" si="0"/>
        <v>0</v>
      </c>
    </row>
    <row r="45" spans="1:13" s="6" customFormat="1" ht="39" customHeight="1" x14ac:dyDescent="0.25">
      <c r="A45" s="56">
        <v>27</v>
      </c>
      <c r="B45" s="17" t="s">
        <v>136</v>
      </c>
      <c r="C45" s="17" t="s">
        <v>82</v>
      </c>
      <c r="D45" s="17"/>
      <c r="E45" s="28">
        <v>1316</v>
      </c>
      <c r="F45" s="18">
        <f t="shared" si="3"/>
        <v>0</v>
      </c>
      <c r="G45" s="5"/>
      <c r="H45" s="61"/>
      <c r="I45" s="118" t="s">
        <v>96</v>
      </c>
      <c r="J45" s="119"/>
      <c r="K45" s="58" t="s">
        <v>120</v>
      </c>
      <c r="L45" s="76"/>
      <c r="M45" s="77">
        <f>SUM(M3:M34)+SUM(M28:M44)+SUM(F19:F25)+SUM(F26:F39)+SUM(F42:F50)</f>
        <v>0</v>
      </c>
    </row>
    <row r="46" spans="1:13" s="6" customFormat="1" ht="39" customHeight="1" x14ac:dyDescent="0.25">
      <c r="A46" s="56">
        <v>28</v>
      </c>
      <c r="B46" s="17" t="s">
        <v>144</v>
      </c>
      <c r="C46" s="37" t="s">
        <v>123</v>
      </c>
      <c r="D46" s="17"/>
      <c r="E46" s="28">
        <v>975.80000000000007</v>
      </c>
      <c r="F46" s="18">
        <f t="shared" si="3"/>
        <v>0</v>
      </c>
      <c r="G46" s="5"/>
      <c r="H46" s="62"/>
      <c r="I46" s="61"/>
      <c r="J46" s="33"/>
      <c r="K46" s="59" t="s">
        <v>118</v>
      </c>
      <c r="L46" s="74"/>
      <c r="M46" s="34" t="str">
        <f>IF(M45=0,"",IF(M45&lt;2625,84,""))</f>
        <v/>
      </c>
    </row>
    <row r="47" spans="1:13" s="6" customFormat="1" ht="39" customHeight="1" thickBot="1" x14ac:dyDescent="0.3">
      <c r="A47" s="56">
        <v>29</v>
      </c>
      <c r="B47" s="17" t="s">
        <v>126</v>
      </c>
      <c r="C47" s="17" t="s">
        <v>127</v>
      </c>
      <c r="D47" s="17"/>
      <c r="E47" s="50">
        <v>1286.25</v>
      </c>
      <c r="F47" s="18">
        <f t="shared" si="3"/>
        <v>0</v>
      </c>
      <c r="G47" s="67"/>
      <c r="H47" s="63"/>
      <c r="I47" s="63" t="s">
        <v>149</v>
      </c>
      <c r="J47" s="66"/>
      <c r="K47" s="60" t="s">
        <v>119</v>
      </c>
      <c r="L47" s="75"/>
      <c r="M47" s="35">
        <f>SUM(M45:M46)</f>
        <v>0</v>
      </c>
    </row>
    <row r="48" spans="1:13" s="6" customFormat="1" ht="39" customHeight="1" x14ac:dyDescent="0.25">
      <c r="A48" s="64"/>
      <c r="B48" s="17" t="s">
        <v>128</v>
      </c>
      <c r="C48" s="17" t="s">
        <v>129</v>
      </c>
      <c r="D48" s="17"/>
      <c r="E48" s="50">
        <v>1426.6875</v>
      </c>
      <c r="F48" s="18">
        <f t="shared" si="3"/>
        <v>0</v>
      </c>
      <c r="G48" s="72"/>
      <c r="H48" s="36" t="s">
        <v>94</v>
      </c>
      <c r="I48" s="13"/>
      <c r="J48" s="13"/>
      <c r="K48" s="36" t="s">
        <v>9</v>
      </c>
      <c r="L48" s="13"/>
      <c r="M48" s="13"/>
    </row>
    <row r="49" spans="1:13" s="6" customFormat="1" ht="39" customHeight="1" x14ac:dyDescent="0.25">
      <c r="A49" s="64"/>
      <c r="B49" s="22"/>
      <c r="C49" s="39"/>
      <c r="D49" s="21"/>
      <c r="E49" s="23"/>
      <c r="F49" s="18"/>
      <c r="G49" s="72"/>
      <c r="H49" s="36"/>
      <c r="I49" s="13"/>
      <c r="J49" s="13"/>
      <c r="K49" s="36"/>
      <c r="L49" s="13"/>
      <c r="M49" s="13"/>
    </row>
    <row r="50" spans="1:13" ht="39" customHeight="1" x14ac:dyDescent="0.25">
      <c r="A50" s="64"/>
      <c r="B50" s="22"/>
      <c r="C50" s="39"/>
      <c r="D50" s="21"/>
      <c r="E50" s="23"/>
      <c r="F50" s="18"/>
      <c r="G50" s="67"/>
      <c r="H50" s="13"/>
      <c r="I50" s="31" t="s">
        <v>95</v>
      </c>
      <c r="J50" s="13"/>
      <c r="K50" s="30"/>
      <c r="L50" s="30"/>
      <c r="M50" s="31" t="s">
        <v>160</v>
      </c>
    </row>
    <row r="51" spans="1:13" ht="39" customHeight="1" x14ac:dyDescent="0.25">
      <c r="G51" s="67"/>
      <c r="H51" s="13"/>
    </row>
    <row r="52" spans="1:13" s="6" customFormat="1" ht="39" customHeight="1" x14ac:dyDescent="0.25">
      <c r="A52" s="1"/>
      <c r="B52" s="2"/>
      <c r="C52" s="1"/>
      <c r="D52" s="1"/>
      <c r="E52" s="1"/>
      <c r="F52" s="1"/>
      <c r="G52" s="67"/>
      <c r="H52" s="13"/>
      <c r="I52" s="13"/>
      <c r="J52" s="13"/>
      <c r="K52" s="13"/>
      <c r="L52" s="13"/>
      <c r="M52" s="13"/>
    </row>
    <row r="53" spans="1:13" s="6" customFormat="1" ht="39" customHeight="1" x14ac:dyDescent="0.25">
      <c r="B53" s="2"/>
      <c r="C53" s="1"/>
      <c r="D53" s="1"/>
      <c r="E53" s="1"/>
      <c r="F53" s="1"/>
      <c r="G53" s="5"/>
      <c r="H53" s="1"/>
      <c r="I53" s="1"/>
      <c r="J53" s="1"/>
      <c r="K53" s="1"/>
      <c r="L53" s="1"/>
      <c r="M53" s="1"/>
    </row>
    <row r="54" spans="1:13" s="6" customFormat="1" ht="39" customHeight="1" x14ac:dyDescent="0.25">
      <c r="G54" s="68"/>
      <c r="H54" s="1"/>
      <c r="I54" s="1"/>
      <c r="J54" s="1"/>
      <c r="K54" s="1"/>
      <c r="L54" s="1"/>
      <c r="M54" s="1"/>
    </row>
    <row r="55" spans="1:13" s="6" customFormat="1" ht="39" customHeight="1" x14ac:dyDescent="0.25">
      <c r="A55" s="13"/>
      <c r="G55" s="68"/>
      <c r="H55" s="1"/>
      <c r="I55" s="1"/>
      <c r="J55" s="1"/>
      <c r="K55" s="1"/>
      <c r="L55" s="1"/>
      <c r="M55" s="1"/>
    </row>
    <row r="56" spans="1:13" s="6" customFormat="1" ht="39" customHeight="1" x14ac:dyDescent="0.25">
      <c r="A56" s="1"/>
      <c r="B56" s="27"/>
      <c r="C56" s="13"/>
      <c r="D56" s="13"/>
      <c r="E56" s="29"/>
      <c r="F56" s="13"/>
      <c r="G56" s="68"/>
      <c r="H56" s="1"/>
      <c r="I56" s="1"/>
      <c r="J56" s="1"/>
      <c r="K56" s="1"/>
      <c r="L56" s="1"/>
      <c r="M56" s="1"/>
    </row>
    <row r="57" spans="1:13" s="6" customFormat="1" ht="39" customHeight="1" x14ac:dyDescent="0.25">
      <c r="A57" s="1"/>
      <c r="B57" s="2"/>
      <c r="C57" s="1"/>
      <c r="D57" s="2"/>
      <c r="E57" s="2"/>
      <c r="F57" s="2"/>
      <c r="G57" s="68"/>
      <c r="H57" s="1"/>
      <c r="I57" s="1"/>
      <c r="J57" s="1"/>
      <c r="K57" s="1"/>
      <c r="L57" s="1"/>
      <c r="M57" s="1"/>
    </row>
    <row r="58" spans="1:13" s="6" customFormat="1" ht="39" customHeight="1" x14ac:dyDescent="0.25">
      <c r="A58" s="1"/>
      <c r="B58" s="2"/>
      <c r="C58" s="1"/>
      <c r="D58" s="1"/>
      <c r="E58" s="1"/>
      <c r="F58" s="1"/>
      <c r="G58" s="5"/>
      <c r="H58" s="1"/>
      <c r="I58" s="1"/>
      <c r="J58" s="1"/>
      <c r="K58" s="1"/>
      <c r="L58" s="1"/>
      <c r="M58" s="1"/>
    </row>
    <row r="59" spans="1:13" s="6" customFormat="1" ht="32.25" x14ac:dyDescent="0.25">
      <c r="A59" s="8"/>
      <c r="B59" s="2"/>
      <c r="C59" s="1"/>
      <c r="D59" s="1"/>
      <c r="E59" s="1"/>
      <c r="F59" s="1"/>
      <c r="G59" s="14"/>
      <c r="H59" s="1"/>
      <c r="I59" s="1"/>
      <c r="J59" s="1"/>
      <c r="K59" s="1"/>
      <c r="L59" s="1"/>
      <c r="M59" s="1"/>
    </row>
    <row r="60" spans="1:13" ht="21" customHeight="1" x14ac:dyDescent="0.25">
      <c r="A60" s="8"/>
      <c r="B60" s="9"/>
      <c r="C60" s="10"/>
      <c r="G60" s="73"/>
    </row>
    <row r="61" spans="1:13" ht="21" customHeight="1" x14ac:dyDescent="0.25">
      <c r="A61" s="8"/>
      <c r="B61" s="9"/>
      <c r="C61" s="8"/>
      <c r="H61" s="12"/>
    </row>
    <row r="62" spans="1:13" ht="21" customHeight="1" x14ac:dyDescent="0.25">
      <c r="B62" s="9"/>
      <c r="C62" s="8"/>
      <c r="H62" s="12"/>
    </row>
    <row r="63" spans="1:13" ht="21" customHeight="1" x14ac:dyDescent="0.25">
      <c r="B63" s="11"/>
      <c r="C63" s="8"/>
      <c r="H63" s="12"/>
    </row>
    <row r="64" spans="1:13" ht="21" customHeight="1" x14ac:dyDescent="0.25">
      <c r="H64" s="12"/>
    </row>
    <row r="65" spans="2:8" ht="19.5" customHeight="1" x14ac:dyDescent="0.25">
      <c r="H65" s="12"/>
    </row>
    <row r="66" spans="2:8" ht="19.5" customHeight="1" x14ac:dyDescent="0.25">
      <c r="H66" s="12"/>
    </row>
    <row r="67" spans="2:8" ht="19.5" customHeight="1" x14ac:dyDescent="0.25">
      <c r="H67" s="12"/>
    </row>
    <row r="68" spans="2:8" ht="19.5" customHeight="1" x14ac:dyDescent="0.25">
      <c r="H68" s="12"/>
    </row>
    <row r="69" spans="2:8" ht="19.5" customHeight="1" x14ac:dyDescent="0.25">
      <c r="H69" s="12"/>
    </row>
    <row r="70" spans="2:8" ht="19.5" customHeight="1" x14ac:dyDescent="0.25">
      <c r="H70" s="12"/>
    </row>
    <row r="71" spans="2:8" ht="19.5" customHeight="1" x14ac:dyDescent="0.25">
      <c r="H71" s="12"/>
    </row>
    <row r="72" spans="2:8" ht="19.5" customHeight="1" x14ac:dyDescent="0.25"/>
    <row r="73" spans="2:8" ht="19.5" customHeight="1" x14ac:dyDescent="0.25"/>
    <row r="74" spans="2:8" ht="19.5" customHeight="1" x14ac:dyDescent="0.25"/>
    <row r="75" spans="2:8" ht="19.5" customHeight="1" x14ac:dyDescent="0.25"/>
    <row r="76" spans="2:8" ht="19.5" customHeight="1" x14ac:dyDescent="0.25">
      <c r="B76" s="1"/>
    </row>
    <row r="77" spans="2:8" ht="19.5" customHeight="1" x14ac:dyDescent="0.25">
      <c r="B77" s="1"/>
    </row>
    <row r="78" spans="2:8" ht="19.5" customHeight="1" x14ac:dyDescent="0.25">
      <c r="B78" s="1"/>
    </row>
    <row r="79" spans="2:8" ht="19.5" customHeight="1" x14ac:dyDescent="0.25">
      <c r="B79" s="1"/>
    </row>
    <row r="80" spans="2:8" ht="19.5" customHeight="1" x14ac:dyDescent="0.25">
      <c r="B80" s="1"/>
    </row>
    <row r="81" spans="2:2" ht="19.5" customHeight="1" x14ac:dyDescent="0.25">
      <c r="B81" s="1"/>
    </row>
    <row r="82" spans="2:2" ht="21" customHeight="1" x14ac:dyDescent="0.25">
      <c r="B82" s="1"/>
    </row>
    <row r="83" spans="2:2" ht="19.5" customHeight="1" x14ac:dyDescent="0.25">
      <c r="B83" s="1"/>
    </row>
    <row r="84" spans="2:2" ht="19.5" customHeight="1" x14ac:dyDescent="0.25">
      <c r="B84" s="1"/>
    </row>
    <row r="85" spans="2:2" ht="20.25" customHeight="1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</sheetData>
  <sheetProtection formatCells="0"/>
  <sortState ref="I13:L42">
    <sortCondition ref="J13:J42"/>
  </sortState>
  <mergeCells count="3">
    <mergeCell ref="I45:J45"/>
    <mergeCell ref="B1:E7"/>
    <mergeCell ref="B15:E15"/>
  </mergeCells>
  <phoneticPr fontId="2" type="noConversion"/>
  <printOptions horizontalCentered="1"/>
  <pageMargins left="0" right="0" top="0" bottom="0" header="0" footer="0"/>
  <pageSetup paperSize="9" scale="30" fitToHeight="0" orientation="landscape" r:id="rId1"/>
  <rowBreaks count="1" manualBreakCount="1">
    <brk id="5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耗材訂購單</vt:lpstr>
      <vt:lpstr>耗材訂購單!Print_Area</vt:lpstr>
    </vt:vector>
  </TitlesOfParts>
  <Company>TIIS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陳堅平</dc:creator>
  <cp:lastModifiedBy>高巧玲</cp:lastModifiedBy>
  <cp:lastPrinted>2025-02-12T06:51:24Z</cp:lastPrinted>
  <dcterms:created xsi:type="dcterms:W3CDTF">2012-09-20T09:40:06Z</dcterms:created>
  <dcterms:modified xsi:type="dcterms:W3CDTF">2025-05-09T09:38:34Z</dcterms:modified>
</cp:coreProperties>
</file>